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8-2020\ОТЧЕТЫ ОБ ИСПОЛНЕНИИ БЮДЖЕТА\Годовой отчет за 2018 год\Годовой отчет за 2018 год на сайт\Дополнительный материал по открытому бюджету\"/>
    </mc:Choice>
  </mc:AlternateContent>
  <bookViews>
    <workbookView xWindow="120" yWindow="60" windowWidth="28695" windowHeight="12015"/>
  </bookViews>
  <sheets>
    <sheet name="Расходы на 2018 год" sheetId="5" r:id="rId1"/>
  </sheets>
  <definedNames>
    <definedName name="_xlnm.Print_Titles" localSheetId="0">'Расходы на 2018 год'!$4:$7</definedName>
    <definedName name="_xlnm.Print_Area" localSheetId="0">'Расходы на 2018 год'!$A$1:$I$51</definedName>
  </definedNames>
  <calcPr calcId="152511"/>
</workbook>
</file>

<file path=xl/calcChain.xml><?xml version="1.0" encoding="utf-8"?>
<calcChain xmlns="http://schemas.openxmlformats.org/spreadsheetml/2006/main">
  <c r="I12" i="5" l="1"/>
  <c r="G12" i="5"/>
  <c r="E12" i="5"/>
  <c r="H51" i="5"/>
  <c r="H8" i="5" l="1"/>
  <c r="F8" i="5"/>
  <c r="D8" i="5"/>
  <c r="C44" i="5"/>
  <c r="C30" i="5"/>
  <c r="C8" i="5"/>
  <c r="E50" i="5" l="1"/>
  <c r="E48" i="5"/>
  <c r="E47" i="5"/>
  <c r="E45" i="5"/>
  <c r="E44" i="5" s="1"/>
  <c r="I45" i="5"/>
  <c r="I43" i="5"/>
  <c r="I41" i="5"/>
  <c r="I35" i="5"/>
  <c r="I34" i="5"/>
  <c r="I32" i="5"/>
  <c r="I31" i="5"/>
  <c r="I29" i="5"/>
  <c r="I28" i="5"/>
  <c r="I27" i="5"/>
  <c r="I24" i="5"/>
  <c r="I22" i="5"/>
  <c r="I21" i="5"/>
  <c r="I20" i="5"/>
  <c r="I18" i="5"/>
  <c r="I17" i="5"/>
  <c r="I15" i="5"/>
  <c r="I14" i="5"/>
  <c r="I13" i="5"/>
  <c r="I11" i="5"/>
  <c r="G45" i="5"/>
  <c r="G43" i="5"/>
  <c r="G41" i="5"/>
  <c r="G35" i="5"/>
  <c r="G34" i="5"/>
  <c r="G32" i="5"/>
  <c r="G31" i="5"/>
  <c r="G29" i="5"/>
  <c r="G28" i="5"/>
  <c r="G27" i="5"/>
  <c r="G24" i="5"/>
  <c r="G22" i="5"/>
  <c r="G21" i="5"/>
  <c r="G20" i="5"/>
  <c r="G18" i="5"/>
  <c r="G17" i="5"/>
  <c r="G15" i="5"/>
  <c r="G14" i="5"/>
  <c r="G13" i="5"/>
  <c r="G11" i="5"/>
  <c r="H49" i="5"/>
  <c r="D49" i="5"/>
  <c r="H46" i="5"/>
  <c r="D46" i="5"/>
  <c r="H44" i="5"/>
  <c r="F44" i="5"/>
  <c r="D44" i="5"/>
  <c r="H39" i="5"/>
  <c r="D39" i="5"/>
  <c r="H37" i="5"/>
  <c r="D37" i="5"/>
  <c r="H30" i="5"/>
  <c r="D30" i="5"/>
  <c r="H26" i="5"/>
  <c r="F26" i="5"/>
  <c r="D26" i="5"/>
  <c r="H19" i="5"/>
  <c r="D19" i="5"/>
  <c r="H16" i="5"/>
  <c r="F16" i="5"/>
  <c r="D16" i="5"/>
  <c r="E49" i="5"/>
  <c r="E43" i="5"/>
  <c r="E42" i="5"/>
  <c r="E41" i="5"/>
  <c r="E40" i="5"/>
  <c r="E38" i="5"/>
  <c r="E37" i="5" s="1"/>
  <c r="E36" i="5"/>
  <c r="E35" i="5"/>
  <c r="E34" i="5"/>
  <c r="E33" i="5"/>
  <c r="E32" i="5"/>
  <c r="E31" i="5"/>
  <c r="E29" i="5"/>
  <c r="E28" i="5"/>
  <c r="E27" i="5"/>
  <c r="E25" i="5"/>
  <c r="E24" i="5"/>
  <c r="E23" i="5"/>
  <c r="E22" i="5"/>
  <c r="E21" i="5"/>
  <c r="E20" i="5"/>
  <c r="E18" i="5"/>
  <c r="E17" i="5"/>
  <c r="E15" i="5"/>
  <c r="E14" i="5"/>
  <c r="E13" i="5"/>
  <c r="E11" i="5"/>
  <c r="E10" i="5"/>
  <c r="E9" i="5"/>
  <c r="C49" i="5"/>
  <c r="C46" i="5"/>
  <c r="C39" i="5"/>
  <c r="C37" i="5"/>
  <c r="C26" i="5"/>
  <c r="C19" i="5"/>
  <c r="C16" i="5"/>
  <c r="E8" i="5" l="1"/>
  <c r="E46" i="5"/>
  <c r="G26" i="5"/>
  <c r="I26" i="5"/>
  <c r="I16" i="5"/>
  <c r="E19" i="5"/>
  <c r="E26" i="5"/>
  <c r="E39" i="5"/>
  <c r="G16" i="5"/>
  <c r="I44" i="5"/>
  <c r="E30" i="5"/>
  <c r="E16" i="5"/>
  <c r="D51" i="5"/>
  <c r="G44" i="5"/>
  <c r="C51" i="5"/>
  <c r="E51" i="5" l="1"/>
  <c r="I47" i="5"/>
  <c r="G47" i="5"/>
  <c r="F46" i="5"/>
  <c r="I36" i="5"/>
  <c r="G36" i="5"/>
  <c r="F37" i="5"/>
  <c r="I38" i="5"/>
  <c r="G38" i="5"/>
  <c r="I33" i="5"/>
  <c r="G33" i="5"/>
  <c r="F30" i="5"/>
  <c r="I48" i="5"/>
  <c r="G48" i="5"/>
  <c r="I25" i="5"/>
  <c r="G25" i="5"/>
  <c r="I42" i="5"/>
  <c r="G42" i="5"/>
  <c r="I50" i="5"/>
  <c r="G50" i="5"/>
  <c r="F49" i="5"/>
  <c r="I30" i="5" l="1"/>
  <c r="G30" i="5"/>
  <c r="I23" i="5"/>
  <c r="G23" i="5"/>
  <c r="F19" i="5"/>
  <c r="G37" i="5"/>
  <c r="I37" i="5"/>
  <c r="G46" i="5"/>
  <c r="I46" i="5"/>
  <c r="I10" i="5"/>
  <c r="G10" i="5"/>
  <c r="G49" i="5"/>
  <c r="I49" i="5"/>
  <c r="G9" i="5"/>
  <c r="I9" i="5"/>
  <c r="I40" i="5"/>
  <c r="I8" i="5" l="1"/>
  <c r="G8" i="5"/>
  <c r="G19" i="5"/>
  <c r="I19" i="5"/>
  <c r="G40" i="5"/>
  <c r="F39" i="5"/>
  <c r="F51" i="5" s="1"/>
  <c r="G51" i="5" l="1"/>
  <c r="I51" i="5"/>
  <c r="G39" i="5"/>
  <c r="I39" i="5"/>
</calcChain>
</file>

<file path=xl/sharedStrings.xml><?xml version="1.0" encoding="utf-8"?>
<sst xmlns="http://schemas.openxmlformats.org/spreadsheetml/2006/main" count="107" uniqueCount="105">
  <si>
    <t>Наименование показателя</t>
  </si>
  <si>
    <t>Уточненный план</t>
  </si>
  <si>
    <t>изменение 1</t>
  </si>
  <si>
    <t>изменение 2</t>
  </si>
  <si>
    <t>изменение 3</t>
  </si>
  <si>
    <t>5=4-3</t>
  </si>
  <si>
    <t>7=6-4</t>
  </si>
  <si>
    <t>9=8-6</t>
  </si>
  <si>
    <t>Первона-чальный план</t>
  </si>
  <si>
    <t xml:space="preserve">Сведения об изменениях, вносимых в решение о бюджете муниципального образования "Городской округ Ногликский", 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</si>
  <si>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</si>
  <si>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</si>
  <si>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</si>
  <si>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</si>
  <si>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</si>
  <si>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</si>
  <si>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</si>
  <si>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</si>
  <si>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</si>
  <si>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</si>
  <si>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</si>
  <si>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</si>
  <si>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</si>
  <si>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</si>
  <si>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</si>
  <si>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</si>
  <si>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</si>
  <si>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</si>
  <si>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</si>
  <si>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</si>
  <si>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</si>
  <si>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</si>
  <si>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</si>
  <si>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</si>
  <si>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Топливно-энергетический комплекс</t>
  </si>
  <si>
    <t>0402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</si>
  <si>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</si>
  <si>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</si>
  <si>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</si>
  <si>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</si>
  <si>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</si>
  <si>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</si>
  <si>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</si>
  <si>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</si>
  <si>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</si>
  <si>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</si>
  <si>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</si>
  <si>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</si>
  <si>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</si>
  <si>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</si>
  <si>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</si>
  <si>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</si>
  <si>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</si>
  <si>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</si>
  <si>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</si>
  <si>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</si>
  <si>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</si>
  <si>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</si>
  <si>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</si>
  <si>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</si>
  <si>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</si>
  <si>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</si>
  <si>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</si>
  <si>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</si>
  <si>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</si>
  <si>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</si>
  <si>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</si>
  <si>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</si>
  <si>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</si>
  <si>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</si>
  <si>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</si>
  <si>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</si>
  <si>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</si>
  <si>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</si>
  <si>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</si>
  <si>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</si>
  <si>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</si>
  <si>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</si>
  <si>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</si>
  <si>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</si>
  <si>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</si>
  <si>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</si>
  <si>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</si>
  <si>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</si>
  <si>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</si>
  <si>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</si>
  <si>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</si>
  <si>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</si>
  <si>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</si>
  <si>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</si>
  <si>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</si>
  <si>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</si>
  <si>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</si>
  <si>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</si>
  <si>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ВСЕГО РАСХОДОВ:</t>
  </si>
  <si>
    <t xml:space="preserve">Отклоне-ние </t>
  </si>
  <si>
    <t>Раздел, под-раздел</t>
  </si>
  <si>
    <t>К отчету об исполнении бюджета МО "Городской округ Ногликский" за 2018 год</t>
  </si>
  <si>
    <t>по разделам и подразделам классификации расходов бюджета на 2018 год</t>
  </si>
  <si>
    <t>Решение Собрания от 07.12.2017 № 174</t>
  </si>
  <si>
    <t xml:space="preserve">Решение Собрания от 17.05.2018 № 194 </t>
  </si>
  <si>
    <t>Судебная система</t>
  </si>
  <si>
    <t>0105</t>
  </si>
  <si>
    <t xml:space="preserve">Решение Собрания от 12.07.2018 № 201 </t>
  </si>
  <si>
    <t xml:space="preserve">Решение Собрания от 18.12.2018 № 230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</si>
</sst>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FFFFFF"/>
      <name val="Arial Cyr"/>
      <family val="2"/>
    </font>
    <font>
      <sz val="12"/>
      <color rgb="FF000000"/>
      <name val="Times New Roman"/>
      <family val="2"/>
    </font>
    <font>
      <sz val="11"/>
      <name val="Calibri"/>
      <family val="2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0" borderId="0"/>
    <xf numFmtId="0" fontId="2" fillId="0" borderId="0"/>
    <xf numFmtId="49" fontId="3" fillId="0" borderId="2">
      <alignment vertical="top" wrapText="1"/>
    </xf>
    <xf numFmtId="4" fontId="3" fillId="0" borderId="2">
      <alignment horizontal="right" vertical="top" shrinkToFit="1"/>
    </xf>
    <xf numFmtId="0" fontId="4" fillId="0" borderId="3"/>
    <xf numFmtId="0" fontId="4" fillId="0" borderId="0"/>
    <xf numFmtId="0" fontId="3" fillId="0" borderId="0"/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5" fillId="0" borderId="0">
      <alignment horizontal="right" vertical="center" wrapText="1"/>
    </xf>
    <xf numFmtId="0" fontId="5" fillId="0" borderId="0"/>
    <xf numFmtId="0" fontId="5" fillId="0" borderId="0"/>
    <xf numFmtId="0" fontId="2" fillId="0" borderId="0"/>
    <xf numFmtId="0" fontId="6" fillId="3" borderId="0"/>
    <xf numFmtId="0" fontId="7" fillId="0" borderId="0">
      <alignment horizontal="left" shrinkToFit="1"/>
    </xf>
    <xf numFmtId="0" fontId="5" fillId="0" borderId="0">
      <alignment horizontal="left" vertical="center" wrapText="1"/>
    </xf>
    <xf numFmtId="0" fontId="5" fillId="0" borderId="0">
      <alignment horizontal="center" vertical="center" shrinkToFit="1"/>
    </xf>
    <xf numFmtId="0" fontId="8" fillId="0" borderId="0">
      <alignment horizontal="center" vertical="center" shrinkToFit="1"/>
    </xf>
    <xf numFmtId="0" fontId="5" fillId="0" borderId="0"/>
    <xf numFmtId="0" fontId="6" fillId="0" borderId="0">
      <alignment horizontal="center" vertical="center" wrapText="1"/>
    </xf>
    <xf numFmtId="0" fontId="6" fillId="0" borderId="0"/>
    <xf numFmtId="0" fontId="6" fillId="3" borderId="4"/>
    <xf numFmtId="0" fontId="7" fillId="0" borderId="5">
      <alignment horizontal="left" shrinkToFit="1"/>
    </xf>
    <xf numFmtId="0" fontId="6" fillId="0" borderId="2">
      <alignment horizontal="center" vertical="center" wrapText="1"/>
    </xf>
    <xf numFmtId="0" fontId="6" fillId="0" borderId="3"/>
    <xf numFmtId="0" fontId="7" fillId="0" borderId="5"/>
    <xf numFmtId="0" fontId="6" fillId="0" borderId="5"/>
    <xf numFmtId="0" fontId="6" fillId="3" borderId="6"/>
    <xf numFmtId="0" fontId="6" fillId="3" borderId="7"/>
    <xf numFmtId="0" fontId="5" fillId="0" borderId="0">
      <alignment horizontal="left" wrapText="1"/>
    </xf>
    <xf numFmtId="0" fontId="6" fillId="0" borderId="0">
      <alignment horizontal="left" wrapText="1"/>
    </xf>
    <xf numFmtId="49" fontId="7" fillId="0" borderId="5">
      <alignment horizontal="center" vertical="center" shrinkToFit="1"/>
    </xf>
    <xf numFmtId="49" fontId="6" fillId="0" borderId="2">
      <alignment vertical="top" wrapText="1"/>
    </xf>
    <xf numFmtId="4" fontId="6" fillId="0" borderId="2">
      <alignment horizontal="right" vertical="top" shrinkToFit="1"/>
    </xf>
    <xf numFmtId="49" fontId="6" fillId="3" borderId="0"/>
    <xf numFmtId="49" fontId="6" fillId="3" borderId="6"/>
    <xf numFmtId="0" fontId="5" fillId="0" borderId="3"/>
    <xf numFmtId="49" fontId="6" fillId="3" borderId="7"/>
    <xf numFmtId="49" fontId="6" fillId="3" borderId="4"/>
    <xf numFmtId="0" fontId="9" fillId="0" borderId="0"/>
    <xf numFmtId="0" fontId="3" fillId="0" borderId="2">
      <alignment vertical="top" wrapText="1"/>
    </xf>
  </cellStyleXfs>
  <cellXfs count="29">
    <xf numFmtId="0" fontId="0" fillId="0" borderId="0" xfId="0"/>
    <xf numFmtId="0" fontId="10" fillId="2" borderId="1" xfId="42" applyNumberFormat="1" applyFont="1" applyFill="1" applyBorder="1" applyAlignment="1" applyProtection="1">
      <alignment vertical="top" wrapText="1"/>
    </xf>
    <xf numFmtId="1" fontId="10" fillId="2" borderId="1" xfId="20" applyNumberFormat="1" applyFont="1" applyFill="1" applyBorder="1" applyAlignment="1" applyProtection="1">
      <alignment horizontal="center" vertical="top" shrinkToFit="1"/>
    </xf>
    <xf numFmtId="0" fontId="10" fillId="2" borderId="1" xfId="1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165" fontId="10" fillId="2" borderId="1" xfId="0" applyNumberFormat="1" applyFont="1" applyFill="1" applyBorder="1" applyAlignment="1">
      <alignment horizontal="right" vertical="top"/>
    </xf>
    <xf numFmtId="165" fontId="10" fillId="2" borderId="0" xfId="0" applyNumberFormat="1" applyFont="1" applyFill="1"/>
    <xf numFmtId="165" fontId="10" fillId="2" borderId="1" xfId="1" applyNumberFormat="1" applyFont="1" applyFill="1" applyBorder="1" applyAlignment="1">
      <alignment horizontal="right" vertical="top"/>
    </xf>
    <xf numFmtId="165" fontId="10" fillId="2" borderId="1" xfId="0" applyNumberFormat="1" applyFont="1" applyFill="1" applyBorder="1" applyAlignment="1">
      <alignment vertical="top"/>
    </xf>
    <xf numFmtId="165" fontId="10" fillId="2" borderId="1" xfId="0" applyNumberFormat="1" applyFont="1" applyFill="1" applyBorder="1" applyAlignment="1" applyProtection="1">
      <alignment horizontal="right" vertical="top"/>
      <protection locked="0"/>
    </xf>
    <xf numFmtId="0" fontId="10" fillId="2" borderId="1" xfId="27" applyNumberFormat="1" applyFont="1" applyFill="1" applyBorder="1" applyAlignment="1" applyProtection="1">
      <alignment horizontal="left" wrapText="1"/>
      <protection locked="0"/>
    </xf>
    <xf numFmtId="0" fontId="10" fillId="2" borderId="1" xfId="1" applyFont="1" applyFill="1" applyBorder="1" applyAlignment="1">
      <alignment horizontal="center" wrapText="1"/>
    </xf>
    <xf numFmtId="165" fontId="10" fillId="2" borderId="1" xfId="1" applyNumberFormat="1" applyFont="1" applyFill="1" applyBorder="1" applyAlignment="1">
      <alignment horizontal="right"/>
    </xf>
    <xf numFmtId="165" fontId="10" fillId="2" borderId="0" xfId="0" applyNumberFormat="1" applyFont="1" applyFill="1" applyAlignment="1"/>
    <xf numFmtId="0" fontId="10" fillId="2" borderId="0" xfId="0" applyFont="1" applyFill="1" applyAlignment="1"/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49" fontId="10" fillId="2" borderId="1" xfId="20" applyNumberFormat="1" applyFont="1" applyFill="1" applyBorder="1" applyAlignment="1" applyProtection="1">
      <alignment horizontal="center" vertical="top" shrinkToFit="1"/>
    </xf>
    <xf numFmtId="0" fontId="10" fillId="2" borderId="0" xfId="0" applyFont="1" applyFill="1" applyAlignment="1">
      <alignment horizontal="right" vertical="center"/>
    </xf>
    <xf numFmtId="0" fontId="10" fillId="2" borderId="1" xfId="0" applyNumberFormat="1" applyFont="1" applyFill="1" applyBorder="1" applyAlignment="1">
      <alignment horizontal="center" vertical="top" justifyLastLine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wrapText="1"/>
    </xf>
  </cellXfs>
  <cellStyles count="43">
    <cellStyle name="br" xfId="2"/>
    <cellStyle name="col" xfId="3"/>
    <cellStyle name="st31" xfId="4"/>
    <cellStyle name="st32" xfId="5"/>
    <cellStyle name="st33" xfId="6"/>
    <cellStyle name="st34" xfId="7"/>
    <cellStyle name="st35" xfId="8"/>
    <cellStyle name="st36" xfId="9"/>
    <cellStyle name="st37" xfId="10"/>
    <cellStyle name="st38" xfId="11"/>
    <cellStyle name="style0" xfId="12"/>
    <cellStyle name="td" xfId="13"/>
    <cellStyle name="tr" xfId="14"/>
    <cellStyle name="xl21" xfId="15"/>
    <cellStyle name="xl22" xfId="16"/>
    <cellStyle name="xl23" xfId="17"/>
    <cellStyle name="xl24" xfId="18"/>
    <cellStyle name="xl25" xfId="19"/>
    <cellStyle name="xl26" xfId="20"/>
    <cellStyle name="xl27" xfId="21"/>
    <cellStyle name="xl28" xfId="22"/>
    <cellStyle name="xl29" xfId="23"/>
    <cellStyle name="xl30" xfId="24"/>
    <cellStyle name="xl31" xfId="25"/>
    <cellStyle name="xl32" xfId="26"/>
    <cellStyle name="xl33" xfId="27"/>
    <cellStyle name="xl34" xfId="28"/>
    <cellStyle name="xl35" xfId="29"/>
    <cellStyle name="xl36" xfId="30"/>
    <cellStyle name="xl37" xfId="31"/>
    <cellStyle name="xl38" xfId="32"/>
    <cellStyle name="xl39" xfId="33"/>
    <cellStyle name="xl40" xfId="34"/>
    <cellStyle name="xl41" xfId="35"/>
    <cellStyle name="xl42" xfId="36"/>
    <cellStyle name="xl43" xfId="37"/>
    <cellStyle name="xl44" xfId="38"/>
    <cellStyle name="xl45" xfId="39"/>
    <cellStyle name="xl46" xfId="40"/>
    <cellStyle name="xl60" xfId="42"/>
    <cellStyle name="Обычный" xfId="0" builtinId="0"/>
    <cellStyle name="Обычный 2" xfId="1"/>
    <cellStyle name="Обычный 3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28" zoomScaleNormal="100" workbookViewId="0">
      <selection activeCell="K7" sqref="K7"/>
    </sheetView>
  </sheetViews>
  <sheetFormatPr defaultRowHeight="15.75" x14ac:dyDescent="0.25"/>
  <cols>
    <col min="1" max="1" width="52.42578125" style="5" customWidth="1"/>
    <col min="2" max="2" width="7.7109375" style="5" customWidth="1"/>
    <col min="3" max="3" width="13.140625" style="21" customWidth="1"/>
    <col min="4" max="4" width="13" style="21" customWidth="1"/>
    <col min="5" max="5" width="11.28515625" style="21" customWidth="1"/>
    <col min="6" max="6" width="13.28515625" style="21" customWidth="1"/>
    <col min="7" max="7" width="12" style="22" customWidth="1"/>
    <col min="8" max="8" width="13" style="22" customWidth="1"/>
    <col min="9" max="9" width="11.7109375" style="22" customWidth="1"/>
    <col min="10" max="10" width="10.28515625" style="4" bestFit="1" customWidth="1"/>
    <col min="11" max="16384" width="9.140625" style="4"/>
  </cols>
  <sheetData>
    <row r="1" spans="1:10" x14ac:dyDescent="0.25">
      <c r="A1" s="24" t="s">
        <v>97</v>
      </c>
      <c r="B1" s="24"/>
      <c r="C1" s="24"/>
      <c r="D1" s="24"/>
      <c r="E1" s="24"/>
      <c r="F1" s="24"/>
      <c r="G1" s="24"/>
      <c r="H1" s="24"/>
      <c r="I1" s="24"/>
    </row>
    <row r="2" spans="1:10" s="5" customFormat="1" ht="29.25" customHeight="1" x14ac:dyDescent="0.25">
      <c r="A2" s="28" t="s">
        <v>9</v>
      </c>
      <c r="B2" s="28"/>
      <c r="C2" s="28"/>
      <c r="D2" s="28"/>
      <c r="E2" s="28"/>
      <c r="F2" s="28"/>
      <c r="G2" s="28"/>
      <c r="H2" s="28"/>
      <c r="I2" s="28"/>
    </row>
    <row r="3" spans="1:10" s="5" customFormat="1" ht="36.75" customHeight="1" x14ac:dyDescent="0.25">
      <c r="A3" s="27" t="s">
        <v>98</v>
      </c>
      <c r="B3" s="27"/>
      <c r="C3" s="27"/>
      <c r="D3" s="27"/>
      <c r="E3" s="27"/>
      <c r="F3" s="27"/>
      <c r="G3" s="27"/>
      <c r="H3" s="27"/>
      <c r="I3" s="27"/>
    </row>
    <row r="4" spans="1:10" s="5" customFormat="1" x14ac:dyDescent="0.25">
      <c r="A4" s="25" t="s">
        <v>0</v>
      </c>
      <c r="B4" s="26" t="s">
        <v>96</v>
      </c>
      <c r="C4" s="26" t="s">
        <v>8</v>
      </c>
      <c r="D4" s="26" t="s">
        <v>1</v>
      </c>
      <c r="E4" s="26"/>
      <c r="F4" s="26"/>
      <c r="G4" s="26"/>
      <c r="H4" s="26"/>
      <c r="I4" s="26"/>
    </row>
    <row r="5" spans="1:10" s="5" customFormat="1" x14ac:dyDescent="0.25">
      <c r="A5" s="25"/>
      <c r="B5" s="26"/>
      <c r="C5" s="26"/>
      <c r="D5" s="26" t="s">
        <v>2</v>
      </c>
      <c r="E5" s="26"/>
      <c r="F5" s="26" t="s">
        <v>3</v>
      </c>
      <c r="G5" s="26"/>
      <c r="H5" s="26" t="s">
        <v>4</v>
      </c>
      <c r="I5" s="26"/>
    </row>
    <row r="6" spans="1:10" ht="78.75" x14ac:dyDescent="0.25">
      <c r="A6" s="25"/>
      <c r="B6" s="26"/>
      <c r="C6" s="6" t="s">
        <v>99</v>
      </c>
      <c r="D6" s="6" t="s">
        <v>100</v>
      </c>
      <c r="E6" s="7" t="s">
        <v>95</v>
      </c>
      <c r="F6" s="6" t="s">
        <v>103</v>
      </c>
      <c r="G6" s="7" t="s">
        <v>95</v>
      </c>
      <c r="H6" s="6" t="s">
        <v>104</v>
      </c>
      <c r="I6" s="7" t="s">
        <v>95</v>
      </c>
    </row>
    <row r="7" spans="1:10" s="10" customFormat="1" x14ac:dyDescent="0.25">
      <c r="A7" s="3">
        <v>1</v>
      </c>
      <c r="B7" s="8">
        <v>2</v>
      </c>
      <c r="C7" s="8">
        <v>3</v>
      </c>
      <c r="D7" s="8">
        <v>4</v>
      </c>
      <c r="E7" s="9" t="s">
        <v>5</v>
      </c>
      <c r="F7" s="9">
        <v>6</v>
      </c>
      <c r="G7" s="9" t="s">
        <v>6</v>
      </c>
      <c r="H7" s="9">
        <v>8</v>
      </c>
      <c r="I7" s="9" t="s">
        <v>7</v>
      </c>
    </row>
    <row r="8" spans="1:10" x14ac:dyDescent="0.25">
      <c r="A8" s="1" t="s">
        <v>10</v>
      </c>
      <c r="B8" s="2" t="s">
        <v>11</v>
      </c>
      <c r="C8" s="11">
        <f>C9+C10+C11+C13+C14+C15+C12</f>
        <v>223475.8</v>
      </c>
      <c r="D8" s="11">
        <f t="shared" ref="D8:I8" si="0">D9+D10+D11+D13+D14+D15+D12</f>
        <v>240226.3</v>
      </c>
      <c r="E8" s="11">
        <f t="shared" si="0"/>
        <v>16750.499999999993</v>
      </c>
      <c r="F8" s="11">
        <f t="shared" si="0"/>
        <v>240212.10000000003</v>
      </c>
      <c r="G8" s="11">
        <f t="shared" si="0"/>
        <v>-14.199999999988449</v>
      </c>
      <c r="H8" s="11">
        <f t="shared" si="0"/>
        <v>238544.40000000002</v>
      </c>
      <c r="I8" s="11">
        <f t="shared" si="0"/>
        <v>-1667.6999999999966</v>
      </c>
      <c r="J8" s="12"/>
    </row>
    <row r="9" spans="1:10" ht="47.25" x14ac:dyDescent="0.25">
      <c r="A9" s="1" t="s">
        <v>12</v>
      </c>
      <c r="B9" s="2" t="s">
        <v>13</v>
      </c>
      <c r="C9" s="11">
        <v>3629.5</v>
      </c>
      <c r="D9" s="13">
        <v>3629.5</v>
      </c>
      <c r="E9" s="13">
        <f t="shared" ref="E9:E15" si="1">D9-C9</f>
        <v>0</v>
      </c>
      <c r="F9" s="11">
        <v>3629.5</v>
      </c>
      <c r="G9" s="13">
        <f t="shared" ref="G9:G15" si="2">F9-D9</f>
        <v>0</v>
      </c>
      <c r="H9" s="13">
        <v>3629.5</v>
      </c>
      <c r="I9" s="13">
        <f t="shared" ref="I9:I15" si="3">H9-F9</f>
        <v>0</v>
      </c>
      <c r="J9" s="12"/>
    </row>
    <row r="10" spans="1:10" ht="63" x14ac:dyDescent="0.25">
      <c r="A10" s="1" t="s">
        <v>14</v>
      </c>
      <c r="B10" s="2" t="s">
        <v>15</v>
      </c>
      <c r="C10" s="11">
        <v>7113.4</v>
      </c>
      <c r="D10" s="13">
        <v>7346.6</v>
      </c>
      <c r="E10" s="13">
        <f t="shared" si="1"/>
        <v>233.20000000000073</v>
      </c>
      <c r="F10" s="11">
        <v>7346.6</v>
      </c>
      <c r="G10" s="13">
        <f t="shared" si="2"/>
        <v>0</v>
      </c>
      <c r="H10" s="13">
        <v>7391.5</v>
      </c>
      <c r="I10" s="13">
        <f t="shared" si="3"/>
        <v>44.899999999999636</v>
      </c>
      <c r="J10" s="12"/>
    </row>
    <row r="11" spans="1:10" ht="63" x14ac:dyDescent="0.25">
      <c r="A11" s="1" t="s">
        <v>16</v>
      </c>
      <c r="B11" s="2" t="s">
        <v>17</v>
      </c>
      <c r="C11" s="14">
        <v>70524.100000000006</v>
      </c>
      <c r="D11" s="13">
        <v>74249.399999999994</v>
      </c>
      <c r="E11" s="13">
        <f t="shared" si="1"/>
        <v>3725.2999999999884</v>
      </c>
      <c r="F11" s="14">
        <v>74293.5</v>
      </c>
      <c r="G11" s="13">
        <f t="shared" si="2"/>
        <v>44.100000000005821</v>
      </c>
      <c r="H11" s="13">
        <v>74481.100000000006</v>
      </c>
      <c r="I11" s="13">
        <f t="shared" si="3"/>
        <v>187.60000000000582</v>
      </c>
      <c r="J11" s="12"/>
    </row>
    <row r="12" spans="1:10" x14ac:dyDescent="0.25">
      <c r="A12" s="1" t="s">
        <v>101</v>
      </c>
      <c r="B12" s="23" t="s">
        <v>102</v>
      </c>
      <c r="C12" s="14">
        <v>86</v>
      </c>
      <c r="D12" s="13">
        <v>86</v>
      </c>
      <c r="E12" s="13">
        <f t="shared" si="1"/>
        <v>0</v>
      </c>
      <c r="F12" s="14">
        <v>86</v>
      </c>
      <c r="G12" s="13">
        <f t="shared" si="2"/>
        <v>0</v>
      </c>
      <c r="H12" s="13">
        <v>86</v>
      </c>
      <c r="I12" s="13">
        <f t="shared" si="3"/>
        <v>0</v>
      </c>
      <c r="J12" s="12"/>
    </row>
    <row r="13" spans="1:10" ht="47.25" x14ac:dyDescent="0.25">
      <c r="A13" s="1" t="s">
        <v>18</v>
      </c>
      <c r="B13" s="2" t="s">
        <v>19</v>
      </c>
      <c r="C13" s="14">
        <v>22672.3</v>
      </c>
      <c r="D13" s="13">
        <v>23402.3</v>
      </c>
      <c r="E13" s="13">
        <f t="shared" si="1"/>
        <v>730</v>
      </c>
      <c r="F13" s="14">
        <v>23402.3</v>
      </c>
      <c r="G13" s="13">
        <f t="shared" si="2"/>
        <v>0</v>
      </c>
      <c r="H13" s="13">
        <v>23226</v>
      </c>
      <c r="I13" s="13">
        <f t="shared" si="3"/>
        <v>-176.29999999999927</v>
      </c>
      <c r="J13" s="12"/>
    </row>
    <row r="14" spans="1:10" x14ac:dyDescent="0.25">
      <c r="A14" s="1" t="s">
        <v>20</v>
      </c>
      <c r="B14" s="2" t="s">
        <v>21</v>
      </c>
      <c r="C14" s="14">
        <v>2225.3000000000002</v>
      </c>
      <c r="D14" s="13">
        <v>2080.5</v>
      </c>
      <c r="E14" s="13">
        <f t="shared" si="1"/>
        <v>-144.80000000000018</v>
      </c>
      <c r="F14" s="14">
        <v>1903.1</v>
      </c>
      <c r="G14" s="13">
        <f t="shared" si="2"/>
        <v>-177.40000000000009</v>
      </c>
      <c r="H14" s="13">
        <v>1784.5</v>
      </c>
      <c r="I14" s="13">
        <f t="shared" si="3"/>
        <v>-118.59999999999991</v>
      </c>
      <c r="J14" s="12"/>
    </row>
    <row r="15" spans="1:10" x14ac:dyDescent="0.25">
      <c r="A15" s="1" t="s">
        <v>22</v>
      </c>
      <c r="B15" s="2" t="s">
        <v>23</v>
      </c>
      <c r="C15" s="14">
        <v>117225.2</v>
      </c>
      <c r="D15" s="13">
        <v>129432</v>
      </c>
      <c r="E15" s="13">
        <f t="shared" si="1"/>
        <v>12206.800000000003</v>
      </c>
      <c r="F15" s="14">
        <v>129551.1</v>
      </c>
      <c r="G15" s="13">
        <f t="shared" si="2"/>
        <v>119.10000000000582</v>
      </c>
      <c r="H15" s="13">
        <v>127945.8</v>
      </c>
      <c r="I15" s="13">
        <f t="shared" si="3"/>
        <v>-1605.3000000000029</v>
      </c>
      <c r="J15" s="12"/>
    </row>
    <row r="16" spans="1:10" ht="31.5" x14ac:dyDescent="0.25">
      <c r="A16" s="1" t="s">
        <v>24</v>
      </c>
      <c r="B16" s="2" t="s">
        <v>25</v>
      </c>
      <c r="C16" s="14">
        <f>C17+C18</f>
        <v>10722.6</v>
      </c>
      <c r="D16" s="14">
        <f t="shared" ref="D16:H16" si="4">D17+D18</f>
        <v>12031.8</v>
      </c>
      <c r="E16" s="14">
        <f t="shared" si="4"/>
        <v>1309.1999999999998</v>
      </c>
      <c r="F16" s="14">
        <f t="shared" si="4"/>
        <v>12223.8</v>
      </c>
      <c r="G16" s="14">
        <f t="shared" ref="G16:G51" si="5">F16-D16</f>
        <v>192</v>
      </c>
      <c r="H16" s="14">
        <f t="shared" si="4"/>
        <v>12163</v>
      </c>
      <c r="I16" s="14">
        <f t="shared" ref="I16:I51" si="6">H16-F16</f>
        <v>-60.799999999999272</v>
      </c>
      <c r="J16" s="12"/>
    </row>
    <row r="17" spans="1:10" ht="47.25" x14ac:dyDescent="0.25">
      <c r="A17" s="1" t="s">
        <v>26</v>
      </c>
      <c r="B17" s="2" t="s">
        <v>27</v>
      </c>
      <c r="C17" s="11">
        <v>10390</v>
      </c>
      <c r="D17" s="13">
        <v>10683</v>
      </c>
      <c r="E17" s="13">
        <f t="shared" ref="E17:E50" si="7">D17-C17</f>
        <v>293</v>
      </c>
      <c r="F17" s="11">
        <v>10875</v>
      </c>
      <c r="G17" s="13">
        <f t="shared" si="5"/>
        <v>192</v>
      </c>
      <c r="H17" s="13">
        <v>10909.8</v>
      </c>
      <c r="I17" s="13">
        <f t="shared" si="6"/>
        <v>34.799999999999272</v>
      </c>
      <c r="J17" s="12"/>
    </row>
    <row r="18" spans="1:10" ht="31.5" x14ac:dyDescent="0.25">
      <c r="A18" s="1" t="s">
        <v>28</v>
      </c>
      <c r="B18" s="2" t="s">
        <v>29</v>
      </c>
      <c r="C18" s="11">
        <v>332.6</v>
      </c>
      <c r="D18" s="13">
        <v>1348.8</v>
      </c>
      <c r="E18" s="13">
        <f t="shared" si="7"/>
        <v>1016.1999999999999</v>
      </c>
      <c r="F18" s="11">
        <v>1348.8</v>
      </c>
      <c r="G18" s="13">
        <f t="shared" si="5"/>
        <v>0</v>
      </c>
      <c r="H18" s="13">
        <v>1253.2</v>
      </c>
      <c r="I18" s="13">
        <f t="shared" si="6"/>
        <v>-95.599999999999909</v>
      </c>
      <c r="J18" s="12"/>
    </row>
    <row r="19" spans="1:10" x14ac:dyDescent="0.25">
      <c r="A19" s="1" t="s">
        <v>30</v>
      </c>
      <c r="B19" s="2" t="s">
        <v>31</v>
      </c>
      <c r="C19" s="14">
        <f>C20+C21+C22+C23+C24+C25</f>
        <v>116384.79999999999</v>
      </c>
      <c r="D19" s="14">
        <f t="shared" ref="D19:H19" si="8">D20+D21+D22+D23+D24+D25</f>
        <v>175109.50000000003</v>
      </c>
      <c r="E19" s="14">
        <f t="shared" si="8"/>
        <v>58724.700000000012</v>
      </c>
      <c r="F19" s="14">
        <f t="shared" si="8"/>
        <v>176448.50000000003</v>
      </c>
      <c r="G19" s="14">
        <f t="shared" si="5"/>
        <v>1339</v>
      </c>
      <c r="H19" s="14">
        <f t="shared" si="8"/>
        <v>136318.70000000001</v>
      </c>
      <c r="I19" s="14">
        <f t="shared" si="6"/>
        <v>-40129.800000000017</v>
      </c>
      <c r="J19" s="12"/>
    </row>
    <row r="20" spans="1:10" x14ac:dyDescent="0.25">
      <c r="A20" s="1" t="s">
        <v>32</v>
      </c>
      <c r="B20" s="2" t="s">
        <v>33</v>
      </c>
      <c r="C20" s="14">
        <v>1220.7</v>
      </c>
      <c r="D20" s="13">
        <v>1860.2</v>
      </c>
      <c r="E20" s="13">
        <f t="shared" si="7"/>
        <v>639.5</v>
      </c>
      <c r="F20" s="14">
        <v>1988.8</v>
      </c>
      <c r="G20" s="13">
        <f t="shared" si="5"/>
        <v>128.59999999999991</v>
      </c>
      <c r="H20" s="13">
        <v>1970.8</v>
      </c>
      <c r="I20" s="13">
        <f t="shared" si="6"/>
        <v>-18</v>
      </c>
      <c r="J20" s="12"/>
    </row>
    <row r="21" spans="1:10" x14ac:dyDescent="0.25">
      <c r="A21" s="1" t="s">
        <v>34</v>
      </c>
      <c r="B21" s="2" t="s">
        <v>35</v>
      </c>
      <c r="C21" s="14">
        <v>0</v>
      </c>
      <c r="D21" s="13">
        <v>821.6</v>
      </c>
      <c r="E21" s="13">
        <f t="shared" si="7"/>
        <v>821.6</v>
      </c>
      <c r="F21" s="14">
        <v>0</v>
      </c>
      <c r="G21" s="13">
        <f t="shared" si="5"/>
        <v>-821.6</v>
      </c>
      <c r="H21" s="13">
        <v>0</v>
      </c>
      <c r="I21" s="13">
        <f t="shared" si="6"/>
        <v>0</v>
      </c>
      <c r="J21" s="12"/>
    </row>
    <row r="22" spans="1:10" x14ac:dyDescent="0.25">
      <c r="A22" s="1" t="s">
        <v>36</v>
      </c>
      <c r="B22" s="2" t="s">
        <v>37</v>
      </c>
      <c r="C22" s="14">
        <v>2146.1</v>
      </c>
      <c r="D22" s="13">
        <v>2146.1</v>
      </c>
      <c r="E22" s="13">
        <f t="shared" si="7"/>
        <v>0</v>
      </c>
      <c r="F22" s="14">
        <v>2146.1</v>
      </c>
      <c r="G22" s="13">
        <f t="shared" si="5"/>
        <v>0</v>
      </c>
      <c r="H22" s="13">
        <v>2146.1</v>
      </c>
      <c r="I22" s="13">
        <f t="shared" si="6"/>
        <v>0</v>
      </c>
      <c r="J22" s="12"/>
    </row>
    <row r="23" spans="1:10" x14ac:dyDescent="0.25">
      <c r="A23" s="1" t="s">
        <v>38</v>
      </c>
      <c r="B23" s="2" t="s">
        <v>39</v>
      </c>
      <c r="C23" s="11">
        <v>17858.3</v>
      </c>
      <c r="D23" s="13">
        <v>17858.3</v>
      </c>
      <c r="E23" s="13">
        <f t="shared" si="7"/>
        <v>0</v>
      </c>
      <c r="F23" s="11">
        <v>19751.3</v>
      </c>
      <c r="G23" s="13">
        <f t="shared" si="5"/>
        <v>1893</v>
      </c>
      <c r="H23" s="13">
        <v>17858.3</v>
      </c>
      <c r="I23" s="13">
        <f t="shared" si="6"/>
        <v>-1893</v>
      </c>
      <c r="J23" s="12"/>
    </row>
    <row r="24" spans="1:10" x14ac:dyDescent="0.25">
      <c r="A24" s="1" t="s">
        <v>40</v>
      </c>
      <c r="B24" s="2" t="s">
        <v>41</v>
      </c>
      <c r="C24" s="11">
        <v>91797.7</v>
      </c>
      <c r="D24" s="13">
        <v>141847.70000000001</v>
      </c>
      <c r="E24" s="13">
        <f t="shared" si="7"/>
        <v>50050.000000000015</v>
      </c>
      <c r="F24" s="11">
        <v>141847.70000000001</v>
      </c>
      <c r="G24" s="13">
        <f t="shared" si="5"/>
        <v>0</v>
      </c>
      <c r="H24" s="13">
        <v>108825</v>
      </c>
      <c r="I24" s="13">
        <f t="shared" si="6"/>
        <v>-33022.700000000012</v>
      </c>
      <c r="J24" s="12"/>
    </row>
    <row r="25" spans="1:10" ht="21" customHeight="1" x14ac:dyDescent="0.25">
      <c r="A25" s="1" t="s">
        <v>42</v>
      </c>
      <c r="B25" s="2" t="s">
        <v>43</v>
      </c>
      <c r="C25" s="11">
        <v>3362</v>
      </c>
      <c r="D25" s="15">
        <v>10575.6</v>
      </c>
      <c r="E25" s="13">
        <f t="shared" si="7"/>
        <v>7213.6</v>
      </c>
      <c r="F25" s="11">
        <v>10714.6</v>
      </c>
      <c r="G25" s="13">
        <f t="shared" si="5"/>
        <v>139</v>
      </c>
      <c r="H25" s="13">
        <v>5518.5</v>
      </c>
      <c r="I25" s="13">
        <f t="shared" si="6"/>
        <v>-5196.1000000000004</v>
      </c>
      <c r="J25" s="12"/>
    </row>
    <row r="26" spans="1:10" x14ac:dyDescent="0.25">
      <c r="A26" s="1" t="s">
        <v>44</v>
      </c>
      <c r="B26" s="2" t="s">
        <v>45</v>
      </c>
      <c r="C26" s="14">
        <f>C27+C28+C29</f>
        <v>277535.59999999998</v>
      </c>
      <c r="D26" s="14">
        <f t="shared" ref="D26:H26" si="9">D27+D28+D29</f>
        <v>336081.79999999993</v>
      </c>
      <c r="E26" s="14">
        <f t="shared" si="9"/>
        <v>58546.19999999999</v>
      </c>
      <c r="F26" s="14">
        <f t="shared" si="9"/>
        <v>442934</v>
      </c>
      <c r="G26" s="14">
        <f t="shared" si="5"/>
        <v>106852.20000000007</v>
      </c>
      <c r="H26" s="14">
        <f t="shared" si="9"/>
        <v>470946.1</v>
      </c>
      <c r="I26" s="14">
        <f t="shared" si="6"/>
        <v>28012.099999999977</v>
      </c>
      <c r="J26" s="12"/>
    </row>
    <row r="27" spans="1:10" x14ac:dyDescent="0.25">
      <c r="A27" s="1" t="s">
        <v>46</v>
      </c>
      <c r="B27" s="2" t="s">
        <v>47</v>
      </c>
      <c r="C27" s="14">
        <v>156980.4</v>
      </c>
      <c r="D27" s="15">
        <v>177935.3</v>
      </c>
      <c r="E27" s="13">
        <f t="shared" si="7"/>
        <v>20954.899999999994</v>
      </c>
      <c r="F27" s="14">
        <v>211811.9</v>
      </c>
      <c r="G27" s="13">
        <f t="shared" si="5"/>
        <v>33876.600000000006</v>
      </c>
      <c r="H27" s="13">
        <v>246785.7</v>
      </c>
      <c r="I27" s="13">
        <f t="shared" si="6"/>
        <v>34973.800000000017</v>
      </c>
      <c r="J27" s="12"/>
    </row>
    <row r="28" spans="1:10" x14ac:dyDescent="0.25">
      <c r="A28" s="1" t="s">
        <v>48</v>
      </c>
      <c r="B28" s="2" t="s">
        <v>49</v>
      </c>
      <c r="C28" s="14">
        <v>91854.7</v>
      </c>
      <c r="D28" s="15">
        <v>111274.4</v>
      </c>
      <c r="E28" s="13">
        <f t="shared" si="7"/>
        <v>19419.699999999997</v>
      </c>
      <c r="F28" s="14">
        <v>184017.4</v>
      </c>
      <c r="G28" s="13">
        <f t="shared" si="5"/>
        <v>72743</v>
      </c>
      <c r="H28" s="13">
        <v>183670.3</v>
      </c>
      <c r="I28" s="13">
        <f t="shared" si="6"/>
        <v>-347.10000000000582</v>
      </c>
      <c r="J28" s="12"/>
    </row>
    <row r="29" spans="1:10" x14ac:dyDescent="0.25">
      <c r="A29" s="1" t="s">
        <v>50</v>
      </c>
      <c r="B29" s="2" t="s">
        <v>51</v>
      </c>
      <c r="C29" s="14">
        <v>28700.5</v>
      </c>
      <c r="D29" s="15">
        <v>46872.1</v>
      </c>
      <c r="E29" s="13">
        <f t="shared" si="7"/>
        <v>18171.599999999999</v>
      </c>
      <c r="F29" s="14">
        <v>47104.7</v>
      </c>
      <c r="G29" s="13">
        <f t="shared" si="5"/>
        <v>232.59999999999854</v>
      </c>
      <c r="H29" s="13">
        <v>40490.1</v>
      </c>
      <c r="I29" s="13">
        <f t="shared" si="6"/>
        <v>-6614.5999999999985</v>
      </c>
      <c r="J29" s="12"/>
    </row>
    <row r="30" spans="1:10" x14ac:dyDescent="0.25">
      <c r="A30" s="1" t="s">
        <v>52</v>
      </c>
      <c r="B30" s="2" t="s">
        <v>53</v>
      </c>
      <c r="C30" s="14">
        <f>C31+C32+C33+C34+C35+C36</f>
        <v>740392.4</v>
      </c>
      <c r="D30" s="14">
        <f t="shared" ref="D30:H30" si="10">D31+D32+D33+D34+D35+D36</f>
        <v>821715.10000000021</v>
      </c>
      <c r="E30" s="14">
        <f t="shared" si="10"/>
        <v>81322.700000000012</v>
      </c>
      <c r="F30" s="14">
        <f t="shared" si="10"/>
        <v>724168.3</v>
      </c>
      <c r="G30" s="14">
        <f t="shared" si="5"/>
        <v>-97546.800000000163</v>
      </c>
      <c r="H30" s="14">
        <f t="shared" si="10"/>
        <v>707018.3</v>
      </c>
      <c r="I30" s="14">
        <f t="shared" si="6"/>
        <v>-17150</v>
      </c>
      <c r="J30" s="12"/>
    </row>
    <row r="31" spans="1:10" x14ac:dyDescent="0.25">
      <c r="A31" s="1" t="s">
        <v>54</v>
      </c>
      <c r="B31" s="2" t="s">
        <v>55</v>
      </c>
      <c r="C31" s="14">
        <v>191840.1</v>
      </c>
      <c r="D31" s="15">
        <v>222454.5</v>
      </c>
      <c r="E31" s="13">
        <f t="shared" si="7"/>
        <v>30614.399999999994</v>
      </c>
      <c r="F31" s="14">
        <v>226905.1</v>
      </c>
      <c r="G31" s="13">
        <f t="shared" si="5"/>
        <v>4450.6000000000058</v>
      </c>
      <c r="H31" s="13">
        <v>224983.1</v>
      </c>
      <c r="I31" s="13">
        <f t="shared" si="6"/>
        <v>-1922</v>
      </c>
      <c r="J31" s="12"/>
    </row>
    <row r="32" spans="1:10" x14ac:dyDescent="0.25">
      <c r="A32" s="1" t="s">
        <v>56</v>
      </c>
      <c r="B32" s="2" t="s">
        <v>57</v>
      </c>
      <c r="C32" s="14">
        <v>429224</v>
      </c>
      <c r="D32" s="15">
        <v>473126.40000000002</v>
      </c>
      <c r="E32" s="13">
        <f t="shared" si="7"/>
        <v>43902.400000000023</v>
      </c>
      <c r="F32" s="14">
        <v>363954.8</v>
      </c>
      <c r="G32" s="13">
        <f t="shared" si="5"/>
        <v>-109171.60000000003</v>
      </c>
      <c r="H32" s="13">
        <v>353682</v>
      </c>
      <c r="I32" s="13">
        <f t="shared" si="6"/>
        <v>-10272.799999999988</v>
      </c>
      <c r="J32" s="12"/>
    </row>
    <row r="33" spans="1:10" x14ac:dyDescent="0.25">
      <c r="A33" s="1" t="s">
        <v>58</v>
      </c>
      <c r="B33" s="2" t="s">
        <v>59</v>
      </c>
      <c r="C33" s="11">
        <v>99163.6</v>
      </c>
      <c r="D33" s="13">
        <v>113887.8</v>
      </c>
      <c r="E33" s="13">
        <f t="shared" si="7"/>
        <v>14724.199999999997</v>
      </c>
      <c r="F33" s="11">
        <v>120899.9</v>
      </c>
      <c r="G33" s="13">
        <f t="shared" si="5"/>
        <v>7012.0999999999913</v>
      </c>
      <c r="H33" s="13">
        <v>115787</v>
      </c>
      <c r="I33" s="13">
        <f t="shared" si="6"/>
        <v>-5112.8999999999942</v>
      </c>
      <c r="J33" s="12"/>
    </row>
    <row r="34" spans="1:10" ht="31.5" x14ac:dyDescent="0.25">
      <c r="A34" s="1" t="s">
        <v>60</v>
      </c>
      <c r="B34" s="2" t="s">
        <v>61</v>
      </c>
      <c r="C34" s="14">
        <v>0</v>
      </c>
      <c r="D34" s="13">
        <v>498.8</v>
      </c>
      <c r="E34" s="13">
        <f t="shared" si="7"/>
        <v>498.8</v>
      </c>
      <c r="F34" s="14">
        <v>563.5</v>
      </c>
      <c r="G34" s="13">
        <f t="shared" si="5"/>
        <v>64.699999999999989</v>
      </c>
      <c r="H34" s="13">
        <v>604.79999999999995</v>
      </c>
      <c r="I34" s="13">
        <f t="shared" si="6"/>
        <v>41.299999999999955</v>
      </c>
      <c r="J34" s="12"/>
    </row>
    <row r="35" spans="1:10" x14ac:dyDescent="0.25">
      <c r="A35" s="1" t="s">
        <v>62</v>
      </c>
      <c r="B35" s="2" t="s">
        <v>63</v>
      </c>
      <c r="C35" s="14">
        <v>15503.9</v>
      </c>
      <c r="D35" s="13">
        <v>7086.8</v>
      </c>
      <c r="E35" s="13">
        <f t="shared" si="7"/>
        <v>-8417.0999999999985</v>
      </c>
      <c r="F35" s="14">
        <v>7184.2</v>
      </c>
      <c r="G35" s="13">
        <f t="shared" si="5"/>
        <v>97.399999999999636</v>
      </c>
      <c r="H35" s="13">
        <v>7239.8</v>
      </c>
      <c r="I35" s="13">
        <f t="shared" si="6"/>
        <v>55.600000000000364</v>
      </c>
      <c r="J35" s="12"/>
    </row>
    <row r="36" spans="1:10" x14ac:dyDescent="0.25">
      <c r="A36" s="1" t="s">
        <v>64</v>
      </c>
      <c r="B36" s="2" t="s">
        <v>65</v>
      </c>
      <c r="C36" s="11">
        <v>4660.8</v>
      </c>
      <c r="D36" s="13">
        <v>4660.8</v>
      </c>
      <c r="E36" s="13">
        <f t="shared" si="7"/>
        <v>0</v>
      </c>
      <c r="F36" s="11">
        <v>4660.8</v>
      </c>
      <c r="G36" s="13">
        <f t="shared" si="5"/>
        <v>0</v>
      </c>
      <c r="H36" s="13">
        <v>4721.6000000000004</v>
      </c>
      <c r="I36" s="13">
        <f t="shared" si="6"/>
        <v>60.800000000000182</v>
      </c>
      <c r="J36" s="12"/>
    </row>
    <row r="37" spans="1:10" x14ac:dyDescent="0.25">
      <c r="A37" s="1" t="s">
        <v>66</v>
      </c>
      <c r="B37" s="2" t="s">
        <v>67</v>
      </c>
      <c r="C37" s="14">
        <f>C38</f>
        <v>86284.2</v>
      </c>
      <c r="D37" s="14">
        <f t="shared" ref="D37:H37" si="11">D38</f>
        <v>97885.2</v>
      </c>
      <c r="E37" s="14">
        <f t="shared" si="11"/>
        <v>11601</v>
      </c>
      <c r="F37" s="14">
        <f t="shared" si="11"/>
        <v>98279.5</v>
      </c>
      <c r="G37" s="14">
        <f t="shared" si="5"/>
        <v>394.30000000000291</v>
      </c>
      <c r="H37" s="14">
        <f t="shared" si="11"/>
        <v>97950.9</v>
      </c>
      <c r="I37" s="14">
        <f t="shared" si="6"/>
        <v>-328.60000000000582</v>
      </c>
      <c r="J37" s="12"/>
    </row>
    <row r="38" spans="1:10" x14ac:dyDescent="0.25">
      <c r="A38" s="1" t="s">
        <v>68</v>
      </c>
      <c r="B38" s="2" t="s">
        <v>69</v>
      </c>
      <c r="C38" s="11">
        <v>86284.2</v>
      </c>
      <c r="D38" s="13">
        <v>97885.2</v>
      </c>
      <c r="E38" s="13">
        <f t="shared" si="7"/>
        <v>11601</v>
      </c>
      <c r="F38" s="11">
        <v>98279.5</v>
      </c>
      <c r="G38" s="13">
        <f t="shared" si="5"/>
        <v>394.30000000000291</v>
      </c>
      <c r="H38" s="13">
        <v>97950.9</v>
      </c>
      <c r="I38" s="13">
        <f t="shared" si="6"/>
        <v>-328.60000000000582</v>
      </c>
      <c r="J38" s="12"/>
    </row>
    <row r="39" spans="1:10" x14ac:dyDescent="0.25">
      <c r="A39" s="1" t="s">
        <v>70</v>
      </c>
      <c r="B39" s="2" t="s">
        <v>71</v>
      </c>
      <c r="C39" s="14">
        <f>C40+C41+C42+C43</f>
        <v>119415.59999999999</v>
      </c>
      <c r="D39" s="14">
        <f t="shared" ref="D39:H39" si="12">D40+D41+D42+D43</f>
        <v>119515.59999999999</v>
      </c>
      <c r="E39" s="14">
        <f t="shared" si="12"/>
        <v>100</v>
      </c>
      <c r="F39" s="14">
        <f t="shared" si="12"/>
        <v>120097.60000000001</v>
      </c>
      <c r="G39" s="14">
        <f t="shared" si="5"/>
        <v>582.00000000001455</v>
      </c>
      <c r="H39" s="14">
        <f t="shared" si="12"/>
        <v>113798.8</v>
      </c>
      <c r="I39" s="14">
        <f t="shared" si="6"/>
        <v>-6298.8000000000029</v>
      </c>
      <c r="J39" s="12"/>
    </row>
    <row r="40" spans="1:10" x14ac:dyDescent="0.25">
      <c r="A40" s="1" t="s">
        <v>72</v>
      </c>
      <c r="B40" s="2" t="s">
        <v>73</v>
      </c>
      <c r="C40" s="11">
        <v>11205.7</v>
      </c>
      <c r="D40" s="13">
        <v>11205.7</v>
      </c>
      <c r="E40" s="13">
        <f t="shared" si="7"/>
        <v>0</v>
      </c>
      <c r="F40" s="11">
        <v>11205.7</v>
      </c>
      <c r="G40" s="13">
        <f t="shared" si="5"/>
        <v>0</v>
      </c>
      <c r="H40" s="13">
        <v>11386.5</v>
      </c>
      <c r="I40" s="13">
        <f t="shared" si="6"/>
        <v>180.79999999999927</v>
      </c>
      <c r="J40" s="12"/>
    </row>
    <row r="41" spans="1:10" x14ac:dyDescent="0.25">
      <c r="A41" s="1" t="s">
        <v>74</v>
      </c>
      <c r="B41" s="2" t="s">
        <v>75</v>
      </c>
      <c r="C41" s="14">
        <v>49384</v>
      </c>
      <c r="D41" s="13">
        <v>49434</v>
      </c>
      <c r="E41" s="13">
        <f t="shared" si="7"/>
        <v>50</v>
      </c>
      <c r="F41" s="14">
        <v>47571.1</v>
      </c>
      <c r="G41" s="13">
        <f t="shared" si="5"/>
        <v>-1862.9000000000015</v>
      </c>
      <c r="H41" s="13">
        <v>44448</v>
      </c>
      <c r="I41" s="13">
        <f t="shared" si="6"/>
        <v>-3123.0999999999985</v>
      </c>
      <c r="J41" s="12"/>
    </row>
    <row r="42" spans="1:10" x14ac:dyDescent="0.25">
      <c r="A42" s="1" t="s">
        <v>76</v>
      </c>
      <c r="B42" s="2" t="s">
        <v>77</v>
      </c>
      <c r="C42" s="11">
        <v>55204.1</v>
      </c>
      <c r="D42" s="13">
        <v>55254.1</v>
      </c>
      <c r="E42" s="13">
        <f t="shared" si="7"/>
        <v>50</v>
      </c>
      <c r="F42" s="11">
        <v>57699</v>
      </c>
      <c r="G42" s="13">
        <f t="shared" si="5"/>
        <v>2444.9000000000015</v>
      </c>
      <c r="H42" s="13">
        <v>54517.599999999999</v>
      </c>
      <c r="I42" s="13">
        <f t="shared" si="6"/>
        <v>-3181.4000000000015</v>
      </c>
      <c r="J42" s="12"/>
    </row>
    <row r="43" spans="1:10" x14ac:dyDescent="0.25">
      <c r="A43" s="1" t="s">
        <v>78</v>
      </c>
      <c r="B43" s="2" t="s">
        <v>79</v>
      </c>
      <c r="C43" s="14">
        <v>3621.8</v>
      </c>
      <c r="D43" s="13">
        <v>3621.8</v>
      </c>
      <c r="E43" s="13">
        <f t="shared" si="7"/>
        <v>0</v>
      </c>
      <c r="F43" s="14">
        <v>3621.8</v>
      </c>
      <c r="G43" s="13">
        <f t="shared" si="5"/>
        <v>0</v>
      </c>
      <c r="H43" s="13">
        <v>3446.7</v>
      </c>
      <c r="I43" s="13">
        <f t="shared" si="6"/>
        <v>-175.10000000000036</v>
      </c>
      <c r="J43" s="12"/>
    </row>
    <row r="44" spans="1:10" x14ac:dyDescent="0.25">
      <c r="A44" s="1" t="s">
        <v>80</v>
      </c>
      <c r="B44" s="2" t="s">
        <v>81</v>
      </c>
      <c r="C44" s="11">
        <f>C45</f>
        <v>28914.6</v>
      </c>
      <c r="D44" s="11">
        <f t="shared" ref="D44:H44" si="13">D45</f>
        <v>47099.6</v>
      </c>
      <c r="E44" s="11">
        <f t="shared" si="13"/>
        <v>18185</v>
      </c>
      <c r="F44" s="11">
        <f t="shared" si="13"/>
        <v>47864.6</v>
      </c>
      <c r="G44" s="11">
        <f t="shared" si="5"/>
        <v>765</v>
      </c>
      <c r="H44" s="11">
        <f t="shared" si="13"/>
        <v>33523.5</v>
      </c>
      <c r="I44" s="11">
        <f t="shared" si="6"/>
        <v>-14341.099999999999</v>
      </c>
      <c r="J44" s="12"/>
    </row>
    <row r="45" spans="1:10" x14ac:dyDescent="0.25">
      <c r="A45" s="1" t="s">
        <v>82</v>
      </c>
      <c r="B45" s="2" t="s">
        <v>83</v>
      </c>
      <c r="C45" s="14">
        <v>28914.6</v>
      </c>
      <c r="D45" s="13">
        <v>47099.6</v>
      </c>
      <c r="E45" s="13">
        <f t="shared" si="7"/>
        <v>18185</v>
      </c>
      <c r="F45" s="14">
        <v>47864.6</v>
      </c>
      <c r="G45" s="13">
        <f t="shared" si="5"/>
        <v>765</v>
      </c>
      <c r="H45" s="13">
        <v>33523.5</v>
      </c>
      <c r="I45" s="13">
        <f t="shared" si="6"/>
        <v>-14341.099999999999</v>
      </c>
      <c r="J45" s="12"/>
    </row>
    <row r="46" spans="1:10" x14ac:dyDescent="0.25">
      <c r="A46" s="1" t="s">
        <v>84</v>
      </c>
      <c r="B46" s="2" t="s">
        <v>85</v>
      </c>
      <c r="C46" s="14">
        <f>C47+C48</f>
        <v>7819.3</v>
      </c>
      <c r="D46" s="14">
        <f t="shared" ref="D46:H46" si="14">D47+D48</f>
        <v>8082.9</v>
      </c>
      <c r="E46" s="14">
        <f t="shared" si="14"/>
        <v>263.59999999999991</v>
      </c>
      <c r="F46" s="14">
        <f t="shared" si="14"/>
        <v>8082.9</v>
      </c>
      <c r="G46" s="14">
        <f t="shared" si="5"/>
        <v>0</v>
      </c>
      <c r="H46" s="14">
        <f t="shared" si="14"/>
        <v>8082.9</v>
      </c>
      <c r="I46" s="14">
        <f t="shared" si="6"/>
        <v>0</v>
      </c>
      <c r="J46" s="12"/>
    </row>
    <row r="47" spans="1:10" x14ac:dyDescent="0.25">
      <c r="A47" s="1" t="s">
        <v>86</v>
      </c>
      <c r="B47" s="2" t="s">
        <v>87</v>
      </c>
      <c r="C47" s="11">
        <v>4520</v>
      </c>
      <c r="D47" s="15">
        <v>4688.8</v>
      </c>
      <c r="E47" s="13">
        <f t="shared" si="7"/>
        <v>168.80000000000018</v>
      </c>
      <c r="F47" s="11">
        <v>4688.8</v>
      </c>
      <c r="G47" s="13">
        <f t="shared" si="5"/>
        <v>0</v>
      </c>
      <c r="H47" s="13">
        <v>4688.8</v>
      </c>
      <c r="I47" s="13">
        <f t="shared" si="6"/>
        <v>0</v>
      </c>
      <c r="J47" s="12"/>
    </row>
    <row r="48" spans="1:10" x14ac:dyDescent="0.25">
      <c r="A48" s="1" t="s">
        <v>88</v>
      </c>
      <c r="B48" s="2" t="s">
        <v>89</v>
      </c>
      <c r="C48" s="11">
        <v>3299.3</v>
      </c>
      <c r="D48" s="15">
        <v>3394.1</v>
      </c>
      <c r="E48" s="13">
        <f t="shared" si="7"/>
        <v>94.799999999999727</v>
      </c>
      <c r="F48" s="11">
        <v>3394.1</v>
      </c>
      <c r="G48" s="13">
        <f t="shared" si="5"/>
        <v>0</v>
      </c>
      <c r="H48" s="13">
        <v>3394.1</v>
      </c>
      <c r="I48" s="13">
        <f t="shared" si="6"/>
        <v>0</v>
      </c>
      <c r="J48" s="12"/>
    </row>
    <row r="49" spans="1:10" ht="31.5" x14ac:dyDescent="0.25">
      <c r="A49" s="1" t="s">
        <v>90</v>
      </c>
      <c r="B49" s="2" t="s">
        <v>91</v>
      </c>
      <c r="C49" s="14">
        <f>C50</f>
        <v>150</v>
      </c>
      <c r="D49" s="14">
        <f t="shared" ref="D49:H49" si="15">D50</f>
        <v>150</v>
      </c>
      <c r="E49" s="14">
        <f t="shared" si="15"/>
        <v>0</v>
      </c>
      <c r="F49" s="14">
        <f t="shared" si="15"/>
        <v>150</v>
      </c>
      <c r="G49" s="14">
        <f t="shared" si="5"/>
        <v>0</v>
      </c>
      <c r="H49" s="14">
        <f t="shared" si="15"/>
        <v>0</v>
      </c>
      <c r="I49" s="14">
        <f t="shared" si="6"/>
        <v>-150</v>
      </c>
      <c r="J49" s="12"/>
    </row>
    <row r="50" spans="1:10" ht="31.5" x14ac:dyDescent="0.25">
      <c r="A50" s="1" t="s">
        <v>92</v>
      </c>
      <c r="B50" s="2" t="s">
        <v>93</v>
      </c>
      <c r="C50" s="11">
        <v>150</v>
      </c>
      <c r="D50" s="13">
        <v>150</v>
      </c>
      <c r="E50" s="13">
        <f t="shared" si="7"/>
        <v>0</v>
      </c>
      <c r="F50" s="11">
        <v>150</v>
      </c>
      <c r="G50" s="13">
        <f t="shared" si="5"/>
        <v>0</v>
      </c>
      <c r="H50" s="13">
        <v>0</v>
      </c>
      <c r="I50" s="13">
        <f t="shared" si="6"/>
        <v>-150</v>
      </c>
      <c r="J50" s="12"/>
    </row>
    <row r="51" spans="1:10" s="20" customFormat="1" ht="19.5" customHeight="1" x14ac:dyDescent="0.25">
      <c r="A51" s="16" t="s">
        <v>94</v>
      </c>
      <c r="B51" s="17"/>
      <c r="C51" s="18">
        <f>C8+C16+C19+C26+C30+C37+C39+C44+C46+C49</f>
        <v>1611094.9000000001</v>
      </c>
      <c r="D51" s="18">
        <f>D8+D16+D19+D26+D30+D37+D39+D44+D46+D49</f>
        <v>1857897.8</v>
      </c>
      <c r="E51" s="18">
        <f>E8+E16+E19+E26+E30+E37+E39+E44+E46+E49</f>
        <v>246802.90000000002</v>
      </c>
      <c r="F51" s="18">
        <f>F8+F16+F19+F26+F30+F37+F39+F44+F46+F49</f>
        <v>1870461.3000000003</v>
      </c>
      <c r="G51" s="18">
        <f t="shared" si="5"/>
        <v>12563.500000000233</v>
      </c>
      <c r="H51" s="18">
        <f>H8+H16+H19+H26+H30+H37+H39+H44+H46+H49</f>
        <v>1818346.5999999999</v>
      </c>
      <c r="I51" s="18">
        <f t="shared" si="6"/>
        <v>-52114.700000000419</v>
      </c>
      <c r="J51" s="19"/>
    </row>
  </sheetData>
  <mergeCells count="10">
    <mergeCell ref="A1:I1"/>
    <mergeCell ref="A2:I2"/>
    <mergeCell ref="A4:A6"/>
    <mergeCell ref="B4:B6"/>
    <mergeCell ref="D5:E5"/>
    <mergeCell ref="F5:G5"/>
    <mergeCell ref="D4:I4"/>
    <mergeCell ref="H5:I5"/>
    <mergeCell ref="C4:C5"/>
    <mergeCell ref="A3:I3"/>
  </mergeCells>
  <pageMargins left="0.78740157480314965" right="0.39370078740157483" top="0.78740157480314965" bottom="0.78740157480314965" header="0.31496062992125984" footer="0.31496062992125984"/>
  <pageSetup paperSize="9" scale="90" fitToHeight="0" orientation="landscape" horizontalDpi="4294967295" verticalDpi="4294967295" r:id="rId1"/>
  <headerFooter differentFirst="1">
    <oddHeader>&amp;C&amp;P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на 2018 год</vt:lpstr>
      <vt:lpstr>'Расходы на 2018 год'!Заголовки_для_печати</vt:lpstr>
      <vt:lpstr>'Расходы на 2018 год'!Область_печати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А. Лапкова</cp:lastModifiedBy>
  <cp:lastPrinted>2019-04-03T23:54:43Z</cp:lastPrinted>
  <dcterms:created xsi:type="dcterms:W3CDTF">2017-04-14T00:11:14Z</dcterms:created>
  <dcterms:modified xsi:type="dcterms:W3CDTF">2019-04-26T02:44:20Z</dcterms:modified>
</cp:coreProperties>
</file>